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1" i="10"/>
  <c r="G10" i="10" s="1"/>
  <c r="G23" i="10" l="1"/>
  <c r="C58" i="10" l="1"/>
  <c r="G49" i="10"/>
  <c r="F42" i="10"/>
  <c r="F36" i="10"/>
  <c r="E36" i="10"/>
  <c r="F30" i="10"/>
  <c r="E30" i="10"/>
  <c r="F24" i="10"/>
  <c r="F23" i="10" s="1"/>
  <c r="F49" i="10" s="1"/>
  <c r="E24" i="10"/>
  <c r="E23" i="10"/>
  <c r="F17" i="10"/>
  <c r="E17" i="10"/>
  <c r="F11" i="10"/>
  <c r="F10" i="10"/>
  <c r="E11" i="10"/>
  <c r="E10" i="10"/>
  <c r="E49" i="10" s="1"/>
  <c r="G53" i="10" l="1"/>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<sst xmlns="http://schemas.openxmlformats.org/spreadsheetml/2006/main" count="111" uniqueCount="99">
  <si>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</si>
  <si>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</si>
  <si>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</si>
  <si>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</si>
  <si>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</si>
  <si>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</si>
  <si>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</si>
  <si>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</si>
  <si>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</si>
  <si>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</si>
  <si>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</si>
  <si>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</si>
  <si>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</si>
  <si>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</si>
  <si>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</si>
  <si>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</si>
  <si>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</si>
  <si>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</si>
  <si>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</si>
  <si>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</si>
  <si>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</si>
  <si>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</si>
  <si>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</si>
  <si>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</si>
  <si>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</si>
  <si>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</si>
  <si>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</si>
  <si>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</si>
  <si>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</si>
  <si>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</si>
  <si>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</si>
  <si>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</si>
  <si>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</si>
  <si>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</si>
  <si>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</si>
  <si>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</si>
  <si>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</si>
  <si>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</si>
  <si>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</si>
  <si>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</si>
  <si>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</si>
  <si>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</si>
  <si>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</si>
  <si>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</si>
  <si>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</si>
  <si>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</si>
  <si>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</si>
  <si>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</si>
  <si>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</si>
  <si>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</si>
  <si>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</si>
  <si>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</si>
  <si>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</si>
  <si>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</si>
  <si>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</si>
  <si>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</si>
  <si>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</si>
  <si>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</si>
  <si>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</si>
  <si>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</si>
  <si>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</si>
  <si>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</si>
  <si>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</si>
  <si>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</si>
  <si>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</si>
  <si>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</si>
  <si>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</si>
  <si>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</si>
  <si>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</si>
  <si>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</si>
  <si>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</si>
  <si>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</si>
  <si>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</si>
  <si>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</si>
  <si>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</si>
  <si>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</si>
  <si>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</si>
  <si>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</si>
  <si>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</si>
  <si>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</si>
  <si>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</si>
  <si>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</si>
  <si>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</si>
  <si>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</si>
  <si>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</si>
  <si>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</si>
  <si>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</si>
  <si>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</si>
  <si>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</si>
  <si>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</si>
  <si>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</si>
  <si>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</si>
  <si>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</si>
  <si>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X</t>
  </si>
  <si>
    <t>Nguyễn Thị Tố Nga</t>
  </si>
  <si>
    <t>Họ và tên: Nguyễn Thị Tố Nga</t>
  </si>
  <si>
    <t>Đơn vị công tác:  Khoa Công nghệ Điện - Điện tử</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</si>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</sst>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indexed="3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name val="Calibri"/>
      <family val="2"/>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2"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9" fillId="0" borderId="1" xfId="0" quotePrefix="1"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G10" sqref="G10:H48"/>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0.26953125" style="16" customWidth="1"/>
    <col min="7" max="7" width="10.54296875" style="16" customWidth="1"/>
    <col min="8" max="8" width="13" style="16" customWidth="1"/>
    <col min="9" max="16384" width="9.1796875" style="16"/>
  </cols>
  <sheetData>
    <row r="1" spans="1:8" x14ac:dyDescent="0.35">
      <c r="H1" s="2" t="s">
        <v>80</v>
      </c>
    </row>
    <row r="2" spans="1:8" s="18" customFormat="1" ht="48.75" customHeight="1" x14ac:dyDescent="0.35">
      <c r="A2" s="29" t="s">
        <v>90</v>
      </c>
      <c r="B2" s="29"/>
      <c r="C2" s="29"/>
      <c r="D2" s="29" t="s">
        <v>28</v>
      </c>
      <c r="E2" s="29"/>
      <c r="F2" s="29"/>
      <c r="G2" s="29"/>
      <c r="H2" s="29"/>
    </row>
    <row r="3" spans="1:8" s="18" customFormat="1" ht="9" customHeight="1" x14ac:dyDescent="0.35">
      <c r="A3" s="30"/>
      <c r="B3" s="30"/>
      <c r="D3" s="3"/>
      <c r="E3" s="3"/>
      <c r="F3" s="3"/>
      <c r="G3" s="3"/>
      <c r="H3" s="3"/>
    </row>
    <row r="4" spans="1:8" ht="40" customHeight="1" x14ac:dyDescent="0.35">
      <c r="A4" s="31" t="s">
        <v>73</v>
      </c>
      <c r="B4" s="31"/>
      <c r="C4" s="31"/>
      <c r="D4" s="31"/>
      <c r="E4" s="31"/>
      <c r="F4" s="31"/>
      <c r="G4" s="31"/>
      <c r="H4" s="31"/>
    </row>
    <row r="5" spans="1:8" s="17" customFormat="1" ht="25.15" customHeight="1" x14ac:dyDescent="0.35">
      <c r="B5" s="28" t="s">
        <v>95</v>
      </c>
      <c r="C5" s="28"/>
      <c r="D5" s="28"/>
      <c r="E5" s="28"/>
      <c r="F5" s="28"/>
      <c r="G5" s="28"/>
      <c r="H5" s="28"/>
    </row>
    <row r="6" spans="1:8" s="17" customFormat="1" ht="25.15" customHeight="1" x14ac:dyDescent="0.35">
      <c r="B6" s="28" t="s">
        <v>87</v>
      </c>
      <c r="C6" s="28"/>
      <c r="D6" s="28"/>
      <c r="E6" s="28"/>
      <c r="F6" s="28"/>
      <c r="G6" s="28"/>
      <c r="H6" s="28"/>
    </row>
    <row r="7" spans="1:8" s="17" customFormat="1" ht="25.15" customHeight="1" x14ac:dyDescent="0.35">
      <c r="B7" s="28" t="s">
        <v>96</v>
      </c>
      <c r="C7" s="28"/>
      <c r="D7" s="28"/>
      <c r="E7" s="28"/>
      <c r="F7" s="28"/>
      <c r="G7" s="28"/>
      <c r="H7" s="28"/>
    </row>
    <row r="8" spans="1:8" s="18" customFormat="1" ht="56.25" customHeight="1" x14ac:dyDescent="0.35">
      <c r="A8" s="19" t="s">
        <v>25</v>
      </c>
      <c r="B8" s="32" t="s">
        <v>26</v>
      </c>
      <c r="C8" s="32"/>
      <c r="D8" s="32"/>
      <c r="E8" s="19" t="s">
        <v>27</v>
      </c>
      <c r="F8" s="19" t="s">
        <v>74</v>
      </c>
      <c r="G8" s="19" t="s">
        <v>77</v>
      </c>
      <c r="H8" s="19" t="s">
        <v>32</v>
      </c>
    </row>
    <row r="9" spans="1:8" s="18" customFormat="1" ht="27" customHeight="1" x14ac:dyDescent="0.35">
      <c r="A9" s="8" t="s">
        <v>81</v>
      </c>
      <c r="B9" s="34" t="s">
        <v>82</v>
      </c>
      <c r="C9" s="35"/>
      <c r="D9" s="36"/>
      <c r="E9" s="8" t="s">
        <v>83</v>
      </c>
      <c r="F9" s="8" t="s">
        <v>84</v>
      </c>
      <c r="G9" s="8" t="s">
        <v>85</v>
      </c>
      <c r="H9" s="8" t="s">
        <v>86</v>
      </c>
    </row>
    <row r="10" spans="1:8" s="18" customFormat="1" ht="33" customHeight="1" x14ac:dyDescent="0.35">
      <c r="A10" s="19" t="s">
        <v>0</v>
      </c>
      <c r="B10" s="33" t="s">
        <v>33</v>
      </c>
      <c r="C10" s="33"/>
      <c r="D10" s="33"/>
      <c r="E10" s="9">
        <f>E11+E17</f>
        <v>20</v>
      </c>
      <c r="F10" s="10">
        <f>F11+F17</f>
        <v>20</v>
      </c>
      <c r="G10" s="10">
        <f>G11+G17</f>
        <v>20</v>
      </c>
      <c r="H10" s="19"/>
    </row>
    <row r="11" spans="1:8" s="4" customFormat="1" ht="40.5" customHeight="1" x14ac:dyDescent="0.35">
      <c r="A11" s="11">
        <v>1</v>
      </c>
      <c r="B11" s="33" t="s">
        <v>1</v>
      </c>
      <c r="C11" s="33"/>
      <c r="D11" s="33"/>
      <c r="E11" s="9">
        <f>SUM(E12:E16)</f>
        <v>10</v>
      </c>
      <c r="F11" s="10">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18" customFormat="1" ht="21" customHeight="1" x14ac:dyDescent="0.35">
      <c r="A23" s="19" t="s">
        <v>2</v>
      </c>
      <c r="B23" s="43" t="s">
        <v>66</v>
      </c>
      <c r="C23" s="44"/>
      <c r="D23" s="45"/>
      <c r="E23" s="9">
        <f>E24+E30+E36</f>
        <v>30</v>
      </c>
      <c r="F23" s="10">
        <f>F24+F30+F36</f>
        <v>29</v>
      </c>
      <c r="G23" s="10">
        <f>G24+G30+G36</f>
        <v>28</v>
      </c>
      <c r="H23" s="19"/>
    </row>
    <row r="24" spans="1:8" s="4" customFormat="1" ht="63.75" customHeight="1" x14ac:dyDescent="0.35">
      <c r="A24" s="11">
        <v>1</v>
      </c>
      <c r="B24" s="33" t="s">
        <v>4</v>
      </c>
      <c r="C24" s="33"/>
      <c r="D24" s="33"/>
      <c r="E24" s="9">
        <f>SUM(E25:E29)</f>
        <v>10</v>
      </c>
      <c r="F24" s="10">
        <f>SUM(F25:F29)</f>
        <v>10</v>
      </c>
      <c r="G24" s="10">
        <f>SUM(G25:G29)</f>
        <v>10</v>
      </c>
      <c r="H24" s="11"/>
    </row>
    <row r="25" spans="1:8" s="5" customFormat="1" ht="36.75" customHeight="1" x14ac:dyDescent="0.35">
      <c r="A25" s="11" t="s">
        <v>30</v>
      </c>
      <c r="B25" s="37" t="s">
        <v>59</v>
      </c>
      <c r="C25" s="38"/>
      <c r="D25" s="39"/>
      <c r="E25" s="11">
        <v>2</v>
      </c>
      <c r="F25" s="11">
        <v>2</v>
      </c>
      <c r="G25" s="11">
        <v>2</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2</v>
      </c>
      <c r="G27" s="11">
        <v>2</v>
      </c>
      <c r="H27" s="12"/>
    </row>
    <row r="28" spans="1:8" s="5" customFormat="1" ht="63.75" customHeight="1" x14ac:dyDescent="0.35">
      <c r="A28" s="11" t="s">
        <v>35</v>
      </c>
      <c r="B28" s="37" t="s">
        <v>67</v>
      </c>
      <c r="C28" s="38"/>
      <c r="D28" s="39"/>
      <c r="E28" s="11">
        <v>2</v>
      </c>
      <c r="F28" s="11">
        <v>2</v>
      </c>
      <c r="G28" s="11">
        <v>2</v>
      </c>
      <c r="H28" s="12"/>
    </row>
    <row r="29" spans="1:8" s="5" customFormat="1" ht="84" customHeight="1" x14ac:dyDescent="0.35">
      <c r="A29" s="11" t="s">
        <v>36</v>
      </c>
      <c r="B29" s="37" t="s">
        <v>29</v>
      </c>
      <c r="C29" s="38"/>
      <c r="D29" s="39"/>
      <c r="E29" s="11">
        <v>2</v>
      </c>
      <c r="F29" s="11">
        <v>2</v>
      </c>
      <c r="G29" s="11">
        <v>2</v>
      </c>
      <c r="H29" s="12"/>
    </row>
    <row r="30" spans="1:8" s="4" customFormat="1" ht="106.15" customHeight="1" x14ac:dyDescent="0.35">
      <c r="A30" s="11">
        <v>2</v>
      </c>
      <c r="B30" s="33" t="s">
        <v>20</v>
      </c>
      <c r="C30" s="33"/>
      <c r="D30" s="33"/>
      <c r="E30" s="9">
        <f>SUM(E31:E35)</f>
        <v>10</v>
      </c>
      <c r="F30" s="10">
        <f>SUM(F31:F35)</f>
        <v>10</v>
      </c>
      <c r="G30" s="10">
        <f>SUM(G31:G35)</f>
        <v>10</v>
      </c>
      <c r="H30" s="11"/>
    </row>
    <row r="31" spans="1:8" s="5" customFormat="1" ht="64.150000000000006" customHeight="1" x14ac:dyDescent="0.35">
      <c r="A31" s="11" t="s">
        <v>37</v>
      </c>
      <c r="B31" s="37" t="s">
        <v>56</v>
      </c>
      <c r="C31" s="38"/>
      <c r="D31" s="39"/>
      <c r="E31" s="11">
        <v>2</v>
      </c>
      <c r="F31" s="11">
        <v>2</v>
      </c>
      <c r="G31" s="11">
        <v>2</v>
      </c>
      <c r="H31" s="12"/>
    </row>
    <row r="32" spans="1:8" s="5" customFormat="1" ht="58.5" customHeight="1" x14ac:dyDescent="0.35">
      <c r="A32" s="11" t="s">
        <v>38</v>
      </c>
      <c r="B32" s="37" t="s">
        <v>57</v>
      </c>
      <c r="C32" s="38"/>
      <c r="D32" s="39"/>
      <c r="E32" s="11">
        <v>2</v>
      </c>
      <c r="F32" s="11">
        <v>2</v>
      </c>
      <c r="G32" s="11">
        <v>2</v>
      </c>
      <c r="H32" s="12"/>
    </row>
    <row r="33" spans="1:8" s="5" customFormat="1" ht="41.5" customHeight="1" x14ac:dyDescent="0.35">
      <c r="A33" s="11" t="s">
        <v>39</v>
      </c>
      <c r="B33" s="37" t="s">
        <v>76</v>
      </c>
      <c r="C33" s="38"/>
      <c r="D33" s="39"/>
      <c r="E33" s="11">
        <v>2</v>
      </c>
      <c r="F33" s="11">
        <v>2</v>
      </c>
      <c r="G33" s="11">
        <v>2</v>
      </c>
      <c r="H33" s="12"/>
    </row>
    <row r="34" spans="1:8" s="5" customFormat="1" ht="47.5"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33" t="s">
        <v>3</v>
      </c>
      <c r="C36" s="33"/>
      <c r="D36" s="33"/>
      <c r="E36" s="9">
        <f>SUM(E37:E41)</f>
        <v>10</v>
      </c>
      <c r="F36" s="10">
        <f>SUM(F37:F41)</f>
        <v>9</v>
      </c>
      <c r="G36" s="10">
        <f>SUM(G37:G41)</f>
        <v>8</v>
      </c>
      <c r="H36" s="11"/>
    </row>
    <row r="37" spans="1:8" s="5" customFormat="1" ht="54" customHeight="1" x14ac:dyDescent="0.35">
      <c r="A37" s="11" t="s">
        <v>43</v>
      </c>
      <c r="B37" s="37" t="s">
        <v>58</v>
      </c>
      <c r="C37" s="38"/>
      <c r="D37" s="39"/>
      <c r="E37" s="11">
        <v>2</v>
      </c>
      <c r="F37" s="11">
        <v>2</v>
      </c>
      <c r="G37" s="11">
        <v>2</v>
      </c>
      <c r="H37" s="12"/>
    </row>
    <row r="38" spans="1:8" s="5" customFormat="1" ht="30" customHeight="1" x14ac:dyDescent="0.35">
      <c r="A38" s="11" t="s">
        <v>44</v>
      </c>
      <c r="B38" s="37" t="s">
        <v>64</v>
      </c>
      <c r="C38" s="38"/>
      <c r="D38" s="39"/>
      <c r="E38" s="11">
        <v>2</v>
      </c>
      <c r="F38" s="11">
        <v>2</v>
      </c>
      <c r="G38" s="11">
        <v>2</v>
      </c>
      <c r="H38" s="12"/>
    </row>
    <row r="39" spans="1:8" s="5" customFormat="1" ht="57.5" x14ac:dyDescent="0.35">
      <c r="A39" s="11" t="s">
        <v>45</v>
      </c>
      <c r="B39" s="37" t="s">
        <v>72</v>
      </c>
      <c r="C39" s="38"/>
      <c r="D39" s="39"/>
      <c r="E39" s="11">
        <v>2</v>
      </c>
      <c r="F39" s="11">
        <v>1</v>
      </c>
      <c r="G39" s="11">
        <v>0</v>
      </c>
      <c r="H39" s="15" t="s">
        <v>88</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18" customFormat="1" ht="52.5" customHeight="1" x14ac:dyDescent="0.35">
      <c r="A42" s="19" t="s">
        <v>5</v>
      </c>
      <c r="B42" s="40" t="s">
        <v>91</v>
      </c>
      <c r="C42" s="41"/>
      <c r="D42" s="42"/>
      <c r="E42" s="9">
        <v>50</v>
      </c>
      <c r="F42" s="10">
        <f>SUM(F43:F48)</f>
        <v>50</v>
      </c>
      <c r="G42" s="10">
        <f>SUM(G43:G48)</f>
        <v>50</v>
      </c>
      <c r="H42" s="19"/>
    </row>
    <row r="43" spans="1:8" s="4" customFormat="1" ht="30" customHeight="1" x14ac:dyDescent="0.35">
      <c r="A43" s="11"/>
      <c r="B43" s="46" t="s">
        <v>6</v>
      </c>
      <c r="C43" s="47"/>
      <c r="D43" s="48"/>
      <c r="E43" s="11">
        <v>50</v>
      </c>
      <c r="F43" s="11">
        <v>50</v>
      </c>
      <c r="G43" s="11">
        <v>50</v>
      </c>
      <c r="H43" s="11"/>
    </row>
    <row r="44" spans="1:8" s="4" customFormat="1" ht="30" customHeight="1" x14ac:dyDescent="0.35">
      <c r="A44" s="11"/>
      <c r="B44" s="46" t="s">
        <v>7</v>
      </c>
      <c r="C44" s="47"/>
      <c r="D44" s="48"/>
      <c r="E44" s="11">
        <v>45</v>
      </c>
      <c r="F44" s="11"/>
      <c r="G44" s="11"/>
      <c r="H44" s="11"/>
    </row>
    <row r="45" spans="1:8" s="4" customFormat="1" ht="30" customHeight="1" x14ac:dyDescent="0.35">
      <c r="A45" s="11"/>
      <c r="B45" s="46" t="s">
        <v>8</v>
      </c>
      <c r="C45" s="47"/>
      <c r="D45" s="48"/>
      <c r="E45" s="11">
        <v>40</v>
      </c>
      <c r="F45" s="11"/>
      <c r="G45" s="11"/>
      <c r="H45" s="11"/>
    </row>
    <row r="46" spans="1:8" s="4" customFormat="1" ht="30" customHeight="1" x14ac:dyDescent="0.35">
      <c r="A46" s="11"/>
      <c r="B46" s="46" t="s">
        <v>21</v>
      </c>
      <c r="C46" s="47"/>
      <c r="D46" s="48"/>
      <c r="E46" s="11">
        <v>30</v>
      </c>
      <c r="F46" s="11"/>
      <c r="G46" s="11"/>
      <c r="H46" s="11"/>
    </row>
    <row r="47" spans="1:8" s="4" customFormat="1" ht="30" customHeight="1" x14ac:dyDescent="0.35">
      <c r="A47" s="11"/>
      <c r="B47" s="46" t="s">
        <v>22</v>
      </c>
      <c r="C47" s="47"/>
      <c r="D47" s="48"/>
      <c r="E47" s="11">
        <v>25</v>
      </c>
      <c r="F47" s="11"/>
      <c r="G47" s="11"/>
      <c r="H47" s="11"/>
    </row>
    <row r="48" spans="1:8" s="4" customFormat="1" ht="30" customHeight="1" x14ac:dyDescent="0.35">
      <c r="A48" s="11"/>
      <c r="B48" s="46" t="s">
        <v>23</v>
      </c>
      <c r="C48" s="47"/>
      <c r="D48" s="48"/>
      <c r="E48" s="11">
        <v>0</v>
      </c>
      <c r="F48" s="11"/>
      <c r="G48" s="11"/>
      <c r="H48" s="11"/>
    </row>
    <row r="49" spans="1:8" s="18" customFormat="1" ht="30" customHeight="1" x14ac:dyDescent="0.35">
      <c r="A49" s="19"/>
      <c r="B49" s="49" t="s">
        <v>9</v>
      </c>
      <c r="C49" s="50"/>
      <c r="D49" s="51"/>
      <c r="E49" s="19">
        <f>E10+E23+E42</f>
        <v>100</v>
      </c>
      <c r="F49" s="13">
        <f>F10+F23+F42</f>
        <v>99</v>
      </c>
      <c r="G49" s="13">
        <f>G10+G23+G42</f>
        <v>98</v>
      </c>
      <c r="H49" s="19"/>
    </row>
    <row r="50" spans="1:8" ht="9.75" customHeight="1" x14ac:dyDescent="0.35">
      <c r="C50" s="1"/>
      <c r="D50" s="1"/>
    </row>
    <row r="51" spans="1:8" ht="20.25" customHeight="1" x14ac:dyDescent="0.35">
      <c r="B51" s="52" t="s">
        <v>75</v>
      </c>
      <c r="C51" s="52"/>
      <c r="D51" s="52"/>
    </row>
    <row r="52" spans="1:8" s="17" customFormat="1" ht="78" customHeight="1" x14ac:dyDescent="0.35">
      <c r="A52" s="49" t="s">
        <v>17</v>
      </c>
      <c r="B52" s="50"/>
      <c r="C52" s="51"/>
      <c r="D52" s="19" t="s">
        <v>18</v>
      </c>
      <c r="E52" s="19" t="s">
        <v>50</v>
      </c>
      <c r="F52" s="20" t="s">
        <v>78</v>
      </c>
      <c r="G52" s="20" t="s">
        <v>19</v>
      </c>
      <c r="H52" s="19" t="s">
        <v>32</v>
      </c>
    </row>
    <row r="53" spans="1:8" ht="34.5" customHeight="1" x14ac:dyDescent="0.35">
      <c r="A53" s="53" t="s">
        <v>11</v>
      </c>
      <c r="B53" s="54"/>
      <c r="C53" s="55"/>
      <c r="D53" s="11" t="s">
        <v>10</v>
      </c>
      <c r="E53" s="11" t="s">
        <v>93</v>
      </c>
      <c r="F53" s="22" t="s">
        <v>93</v>
      </c>
      <c r="G53" s="22">
        <f>G49</f>
        <v>98</v>
      </c>
      <c r="H53" s="11"/>
    </row>
    <row r="54" spans="1:8" ht="54.65" customHeight="1" x14ac:dyDescent="0.35">
      <c r="A54" s="53" t="s">
        <v>24</v>
      </c>
      <c r="B54" s="54"/>
      <c r="C54" s="55"/>
      <c r="D54" s="11" t="s">
        <v>12</v>
      </c>
      <c r="E54" s="11"/>
      <c r="F54" s="22"/>
      <c r="G54" s="22" t="str">
        <f>IF(AND(65&lt;=G49,G49&lt;80),G49,"")</f>
        <v/>
      </c>
      <c r="H54" s="11"/>
    </row>
    <row r="55" spans="1:8" ht="51.65" customHeight="1" x14ac:dyDescent="0.35">
      <c r="A55" s="53" t="s">
        <v>14</v>
      </c>
      <c r="B55" s="54"/>
      <c r="C55" s="55"/>
      <c r="D55" s="11" t="s">
        <v>13</v>
      </c>
      <c r="E55" s="11"/>
      <c r="F55" s="22"/>
      <c r="G55" s="22" t="str">
        <f>IF(AND(50&lt;=G49,G49&lt;65),G49,"")</f>
        <v/>
      </c>
      <c r="H55" s="11"/>
    </row>
    <row r="56" spans="1:8" ht="39.65" customHeight="1" x14ac:dyDescent="0.35">
      <c r="A56" s="53" t="s">
        <v>16</v>
      </c>
      <c r="B56" s="54"/>
      <c r="C56" s="55"/>
      <c r="D56" s="11" t="s">
        <v>15</v>
      </c>
      <c r="E56" s="11"/>
      <c r="F56" s="22"/>
      <c r="G56" s="22" t="str">
        <f>IF(AND(0&lt;G49,G49&lt;50),G49,"")</f>
        <v/>
      </c>
      <c r="H56" s="11"/>
    </row>
    <row r="57" spans="1:8" ht="8.5" customHeight="1" x14ac:dyDescent="0.35"/>
    <row r="58" spans="1:8" s="21" customFormat="1" x14ac:dyDescent="0.35">
      <c r="B58" s="6"/>
      <c r="C58" s="25" t="str">
        <f ca="1">"TP.HCM, ngày "&amp;DAY(TODAY())&amp;" tháng "&amp;MONTH(TODAY())&amp;" năm "&amp;YEAR(TODAY())</f>
        <v>TP.HCM, ngày 4 tháng 1 năm 2019</v>
      </c>
      <c r="D58" s="25"/>
      <c r="E58" s="25"/>
      <c r="F58" s="25"/>
      <c r="G58" s="25"/>
      <c r="H58" s="25"/>
    </row>
    <row r="59" spans="1:8" s="18" customFormat="1" ht="16.5" customHeight="1" x14ac:dyDescent="0.35">
      <c r="A59" s="17"/>
      <c r="B59" s="17"/>
      <c r="C59" s="29" t="s">
        <v>89</v>
      </c>
      <c r="D59" s="29"/>
      <c r="E59" s="29"/>
      <c r="F59" s="29"/>
      <c r="G59" s="29"/>
      <c r="H59" s="29"/>
    </row>
    <row r="60" spans="1:8" x14ac:dyDescent="0.35">
      <c r="D60" s="6"/>
      <c r="E60" s="6"/>
      <c r="F60" s="6"/>
      <c r="G60" s="6"/>
      <c r="H60" s="6"/>
    </row>
    <row r="63" spans="1:8" ht="15.75" customHeight="1" x14ac:dyDescent="0.35">
      <c r="C63" s="23" t="s">
        <v>94</v>
      </c>
      <c r="D63" s="23"/>
      <c r="E63" s="23"/>
      <c r="F63" s="23"/>
      <c r="G63" s="23"/>
      <c r="H63" s="23"/>
    </row>
    <row r="65" spans="2:8" x14ac:dyDescent="0.35">
      <c r="B65" s="27" t="s">
        <v>79</v>
      </c>
      <c r="C65" s="27"/>
      <c r="D65" s="27"/>
      <c r="E65" s="27"/>
      <c r="F65" s="27"/>
    </row>
    <row r="66" spans="2:8" ht="39" customHeight="1" x14ac:dyDescent="0.35">
      <c r="B66" s="24" t="s">
        <v>98</v>
      </c>
      <c r="C66" s="24"/>
      <c r="D66" s="24"/>
      <c r="E66" s="24"/>
      <c r="F66" s="24"/>
      <c r="G66" s="24"/>
      <c r="H66" s="24"/>
    </row>
    <row r="67" spans="2:8" x14ac:dyDescent="0.35">
      <c r="B67" s="7"/>
      <c r="C67" s="25" t="str">
        <f ca="1">"TP.HCM, ngày "&amp;DAY(TODAY())&amp;" tháng "&amp;MONTH(TODAY())&amp;" năm "&amp;YEAR(TODAY())</f>
        <v>TP.HCM, ngày 4 tháng 1 năm 2019</v>
      </c>
      <c r="D67" s="25"/>
      <c r="E67" s="25"/>
      <c r="F67" s="25"/>
      <c r="G67" s="25"/>
      <c r="H67" s="25"/>
    </row>
    <row r="68" spans="2:8" x14ac:dyDescent="0.35">
      <c r="B68" s="14"/>
      <c r="C68" s="26" t="s">
        <v>92</v>
      </c>
      <c r="D68" s="26"/>
      <c r="E68" s="26"/>
      <c r="F68" s="26"/>
      <c r="G68" s="26"/>
      <c r="H68" s="26"/>
    </row>
    <row r="73" spans="2:8" x14ac:dyDescent="0.35">
      <c r="C73" s="23" t="s">
        <v>97</v>
      </c>
      <c r="D73" s="23"/>
      <c r="E73" s="23"/>
      <c r="F73" s="23"/>
      <c r="G73" s="23"/>
      <c r="H73" s="23"/>
    </row>
  </sheetData>
  <mergeCells count="63">
    <mergeCell ref="B51:D51"/>
    <mergeCell ref="C58:H58"/>
    <mergeCell ref="C59:H59"/>
    <mergeCell ref="A52:C52"/>
    <mergeCell ref="A53:C53"/>
    <mergeCell ref="A54:C54"/>
    <mergeCell ref="A55:C55"/>
    <mergeCell ref="A56:C56"/>
    <mergeCell ref="B46:D46"/>
    <mergeCell ref="B47:D47"/>
    <mergeCell ref="B48:D48"/>
    <mergeCell ref="B49:D49"/>
    <mergeCell ref="B42:D42"/>
    <mergeCell ref="B43:D43"/>
    <mergeCell ref="B44:D44"/>
    <mergeCell ref="B45:D45"/>
    <mergeCell ref="B38:D38"/>
    <mergeCell ref="B39:D39"/>
    <mergeCell ref="B40:D40"/>
    <mergeCell ref="B41:D41"/>
    <mergeCell ref="B34:D34"/>
    <mergeCell ref="B35:D35"/>
    <mergeCell ref="B36:D36"/>
    <mergeCell ref="B37:D37"/>
    <mergeCell ref="B30:D30"/>
    <mergeCell ref="B31:D31"/>
    <mergeCell ref="B32:D32"/>
    <mergeCell ref="B33:D33"/>
    <mergeCell ref="B26:D26"/>
    <mergeCell ref="B27:D27"/>
    <mergeCell ref="B28:D28"/>
    <mergeCell ref="B29:D29"/>
    <mergeCell ref="B22:D22"/>
    <mergeCell ref="B23:D23"/>
    <mergeCell ref="B24:D24"/>
    <mergeCell ref="B25:D25"/>
    <mergeCell ref="B18:D18"/>
    <mergeCell ref="B19:D19"/>
    <mergeCell ref="B20:D20"/>
    <mergeCell ref="B21:D21"/>
    <mergeCell ref="B17:D17"/>
    <mergeCell ref="B11:D11"/>
    <mergeCell ref="B12:D12"/>
    <mergeCell ref="B13:D13"/>
    <mergeCell ref="B14:D14"/>
    <mergeCell ref="B8:D8"/>
    <mergeCell ref="B10:D10"/>
    <mergeCell ref="B9:D9"/>
    <mergeCell ref="B15:D15"/>
    <mergeCell ref="B16:D16"/>
    <mergeCell ref="B7:H7"/>
    <mergeCell ref="A2:C2"/>
    <mergeCell ref="D2:H2"/>
    <mergeCell ref="A3:B3"/>
    <mergeCell ref="A4:H4"/>
    <mergeCell ref="B5:H5"/>
    <mergeCell ref="B6:H6"/>
    <mergeCell ref="C63:H63"/>
    <mergeCell ref="C73:H73"/>
    <mergeCell ref="B66:H66"/>
    <mergeCell ref="C67:H67"/>
    <mergeCell ref="C68:H68"/>
    <mergeCell ref="B65:F65"/>
  </mergeCells>
  <phoneticPr fontId="17" type="noConversion"/>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2019-01-03T15:48:35Z</cp:lastPrinted>
  <dcterms:created xsi:type="dcterms:W3CDTF">2018-08-07T00:58:29Z</dcterms:created>
  <dcterms:modified xsi:type="dcterms:W3CDTF">2019-01-03T17:34:49Z</dcterms:modified>
</cp:coreProperties>
</file>